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16670" windowHeight="11020"/>
  </bookViews>
  <sheets>
    <sheet name="例7-5" sheetId="3" r:id="rId1"/>
    <sheet name="成本决策分析模型" sheetId="5" r:id="rId2"/>
    <sheet name="成本决策分析图形" sheetId="2" r:id="rId3"/>
    <sheet name="优惠条件下成本决策分析模型" sheetId="9" r:id="rId4"/>
  </sheets>
  <calcPr calcId="144525"/>
</workbook>
</file>

<file path=xl/calcChain.xml><?xml version="1.0" encoding="utf-8"?>
<calcChain xmlns="http://schemas.openxmlformats.org/spreadsheetml/2006/main">
  <c r="D7" i="5" l="1"/>
  <c r="I19" i="5" l="1"/>
  <c r="J4" i="5"/>
  <c r="J25" i="5"/>
  <c r="J24" i="5"/>
  <c r="J23" i="5"/>
  <c r="J22" i="5"/>
  <c r="E26" i="5"/>
  <c r="E9" i="5" s="1"/>
  <c r="E10" i="5" s="1"/>
  <c r="H20" i="5" l="1"/>
  <c r="H19" i="5"/>
  <c r="H18" i="5"/>
  <c r="H17" i="5"/>
  <c r="K16" i="5"/>
  <c r="K15" i="5"/>
  <c r="K14" i="5"/>
  <c r="K13" i="5"/>
  <c r="K12" i="5"/>
  <c r="K6" i="5"/>
  <c r="K5" i="5"/>
  <c r="J3" i="5"/>
  <c r="I3" i="5"/>
  <c r="H3" i="5"/>
  <c r="K20" i="5" l="1"/>
  <c r="H9" i="5"/>
  <c r="J9" i="5" s="1"/>
  <c r="D10" i="5"/>
  <c r="D14" i="5"/>
  <c r="I9" i="5" l="1"/>
  <c r="C17" i="5"/>
  <c r="I4" i="5"/>
  <c r="E11" i="5"/>
  <c r="I18" i="5"/>
  <c r="C18" i="5"/>
  <c r="I13" i="5"/>
  <c r="H12" i="5"/>
  <c r="H13" i="5"/>
  <c r="E14" i="5"/>
  <c r="N4" i="5"/>
  <c r="O4" i="5" s="1"/>
  <c r="H14" i="5"/>
</calcChain>
</file>

<file path=xl/sharedStrings.xml><?xml version="1.0" encoding="utf-8"?>
<sst xmlns="http://schemas.openxmlformats.org/spreadsheetml/2006/main" count="27" uniqueCount="26">
  <si>
    <t>结论：</t>
    <phoneticPr fontId="1" type="noConversion"/>
  </si>
  <si>
    <t>两成本差</t>
    <phoneticPr fontId="1" type="noConversion"/>
  </si>
  <si>
    <t>平衡点轨迹参考线</t>
    <phoneticPr fontId="1" type="noConversion"/>
  </si>
  <si>
    <t>当前需求量参考线</t>
    <phoneticPr fontId="1" type="noConversion"/>
  </si>
  <si>
    <t>插值法计算相对平衡需求量</t>
    <phoneticPr fontId="1" type="noConversion"/>
  </si>
  <si>
    <t>需求量</t>
    <phoneticPr fontId="1" type="noConversion"/>
  </si>
  <si>
    <t>总成本</t>
    <phoneticPr fontId="1" type="noConversion"/>
  </si>
  <si>
    <t>相对平衡点参考线</t>
    <phoneticPr fontId="1" type="noConversion"/>
  </si>
  <si>
    <t>单位变动成本五种可能</t>
    <phoneticPr fontId="1" type="noConversion"/>
  </si>
  <si>
    <t>需求量</t>
    <phoneticPr fontId="1" type="noConversion"/>
  </si>
  <si>
    <t>固定成本</t>
    <phoneticPr fontId="1" type="noConversion"/>
  </si>
  <si>
    <t>单位可变成本</t>
    <phoneticPr fontId="1" type="noConversion"/>
  </si>
  <si>
    <t>总成本</t>
    <phoneticPr fontId="1" type="noConversion"/>
  </si>
  <si>
    <t>两成本差</t>
    <phoneticPr fontId="1" type="noConversion"/>
  </si>
  <si>
    <t>外购方案</t>
    <phoneticPr fontId="1" type="noConversion"/>
  </si>
  <si>
    <t>相对平衡点</t>
    <phoneticPr fontId="1" type="noConversion"/>
  </si>
  <si>
    <t>自制方案</t>
    <phoneticPr fontId="1" type="noConversion"/>
  </si>
  <si>
    <r>
      <t>10000</t>
    </r>
    <r>
      <rPr>
        <sz val="11"/>
        <rFont val="宋体"/>
        <family val="3"/>
        <charset val="134"/>
      </rPr>
      <t>≤采购量&lt;15000</t>
    </r>
    <phoneticPr fontId="1" type="noConversion"/>
  </si>
  <si>
    <t>折扣阈值</t>
    <phoneticPr fontId="1" type="noConversion"/>
  </si>
  <si>
    <t>折扣率</t>
    <phoneticPr fontId="1" type="noConversion"/>
  </si>
  <si>
    <r>
      <t>采购量</t>
    </r>
    <r>
      <rPr>
        <sz val="11"/>
        <rFont val="宋体"/>
        <family val="3"/>
        <charset val="134"/>
      </rPr>
      <t>≥15000</t>
    </r>
    <phoneticPr fontId="1" type="noConversion"/>
  </si>
  <si>
    <t>当前外购优惠折扣</t>
    <phoneticPr fontId="1" type="noConversion"/>
  </si>
  <si>
    <t>外购成本</t>
    <phoneticPr fontId="1" type="noConversion"/>
  </si>
  <si>
    <t>原采购单价</t>
    <phoneticPr fontId="1" type="noConversion"/>
  </si>
  <si>
    <t>折扣采购价</t>
    <phoneticPr fontId="1" type="noConversion"/>
  </si>
  <si>
    <r>
      <t>采购量</t>
    </r>
    <r>
      <rPr>
        <sz val="11"/>
        <rFont val="宋体"/>
        <family val="3"/>
        <charset val="134"/>
      </rPr>
      <t>&lt;</t>
    </r>
    <r>
      <rPr>
        <sz val="11"/>
        <rFont val="宋体"/>
        <family val="3"/>
        <charset val="134"/>
        <scheme val="minor"/>
      </rPr>
      <t>10000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</si>
</sst>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¥&quot;#,##0.00;&quot;¥&quot;\-#,##0.00"/>
    <numFmt numFmtId="176" formatCode="0_ "/>
  </numFmts>
  <fonts count="6">
    <font>
      <sz val="12"/>
      <name val="宋体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6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76" fontId="3" fillId="3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quotePrefix="1" applyFont="1" applyFill="1"/>
    <xf numFmtId="0" fontId="3" fillId="0" borderId="0" xfId="0" applyFont="1" applyFill="1" applyBorder="1" applyAlignment="1">
      <alignment horizontal="center"/>
    </xf>
    <xf numFmtId="7" fontId="3" fillId="0" borderId="0" xfId="0" applyNumberFormat="1" applyFont="1" applyFill="1" applyBorder="1" applyAlignment="1">
      <alignment horizontal="center"/>
    </xf>
    <xf numFmtId="7" fontId="3" fillId="0" borderId="0" xfId="0" applyNumberFormat="1" applyFont="1" applyFill="1" applyAlignment="1">
      <alignment horizontal="center"/>
    </xf>
    <xf numFmtId="7" fontId="3" fillId="0" borderId="0" xfId="0" applyNumberFormat="1" applyFont="1" applyFill="1"/>
    <xf numFmtId="176" fontId="3" fillId="0" borderId="0" xfId="0" applyNumberFormat="1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/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2" fontId="3" fillId="2" borderId="1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9" fontId="3" fillId="0" borderId="1" xfId="0" applyNumberFormat="1" applyFont="1" applyFill="1" applyBorder="1" applyAlignment="1">
      <alignment horizontal="center"/>
    </xf>
    <xf numFmtId="9" fontId="3" fillId="2" borderId="1" xfId="1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zh-CN" altLang="en-US" sz="1200"/>
              <a:t>两种备选方案的成本决策分析模型</a:t>
            </a:r>
          </a:p>
        </c:rich>
      </c:tx>
      <c:layout>
        <c:manualLayout>
          <c:xMode val="edge"/>
          <c:yMode val="edge"/>
          <c:x val="0.2749850454739669"/>
          <c:y val="3.4682080924855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21127435099234"/>
          <c:y val="0.25293674995827836"/>
          <c:w val="0.79578737809831035"/>
          <c:h val="0.57353845220214528"/>
        </c:manualLayout>
      </c:layout>
      <c:scatterChart>
        <c:scatterStyle val="lineMarker"/>
        <c:varyColors val="0"/>
        <c:ser>
          <c:idx val="0"/>
          <c:order val="0"/>
          <c:tx>
            <c:strRef>
              <c:f>成本决策分析模型!$D$5</c:f>
              <c:strCache>
                <c:ptCount val="1"/>
                <c:pt idx="0">
                  <c:v>自制方案</c:v>
                </c:pt>
              </c:strCache>
            </c:strRef>
          </c:tx>
          <c:spPr>
            <a:ln w="285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成本决策分析模型!$H$5:$H$6</c:f>
              <c:numCache>
                <c:formatCode>0_ 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成本决策分析模型!$I$5:$I$6</c:f>
              <c:numCache>
                <c:formatCode>0</c:formatCode>
                <c:ptCount val="2"/>
                <c:pt idx="0">
                  <c:v>640000</c:v>
                </c:pt>
                <c:pt idx="1">
                  <c:v>3440000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A5-4529-9620-62D431F850C0}"/>
            </c:ext>
          </c:extLst>
        </c:ser>
        <c:ser>
          <c:idx val="1"/>
          <c:order val="1"/>
          <c:tx>
            <c:strRef>
              <c:f>成本决策分析模型!$E$5</c:f>
              <c:strCache>
                <c:ptCount val="1"/>
                <c:pt idx="0">
                  <c:v>外购方案</c:v>
                </c:pt>
              </c:strCache>
            </c:strRef>
          </c:tx>
          <c:marker>
            <c:symbol val="none"/>
          </c:marker>
          <c:xVal>
            <c:numRef>
              <c:f>成本决策分析模型!$H$5:$H$6</c:f>
              <c:numCache>
                <c:formatCode>0_ 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成本决策分析模型!$J$5:$J$6</c:f>
              <c:numCache>
                <c:formatCode>0</c:formatCode>
                <c:ptCount val="2"/>
                <c:pt idx="0">
                  <c:v>200000</c:v>
                </c:pt>
                <c:pt idx="1">
                  <c:v>5400000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A5-4529-9620-62D431F850C0}"/>
            </c:ext>
          </c:extLst>
        </c:ser>
        <c:ser>
          <c:idx val="3"/>
          <c:order val="2"/>
          <c:marker>
            <c:symbol val="square"/>
            <c:size val="7"/>
            <c:spPr>
              <a:solidFill>
                <a:schemeClr val="bg1"/>
              </a:solidFill>
              <a:ln>
                <a:solidFill>
                  <a:schemeClr val="accent4">
                    <a:lumMod val="75000"/>
                  </a:schemeClr>
                </a:solidFill>
              </a:ln>
            </c:spPr>
          </c:marker>
          <c:dPt>
            <c:idx val="0"/>
            <c:marker>
              <c:symbol val="none"/>
            </c:marker>
            <c:bubble3D val="0"/>
          </c:dPt>
          <c:dPt>
            <c:idx val="3"/>
            <c:marker>
              <c:symbol val="none"/>
            </c:marker>
            <c:bubble3D val="0"/>
          </c:dPt>
          <c:xVal>
            <c:numRef>
              <c:f>成本决策分析模型!$H$17:$H$20</c:f>
              <c:numCache>
                <c:formatCode>0</c:formatCode>
                <c:ptCount val="4"/>
                <c:pt idx="0">
                  <c:v>13000</c:v>
                </c:pt>
                <c:pt idx="1">
                  <c:v>13000</c:v>
                </c:pt>
                <c:pt idx="2">
                  <c:v>13000</c:v>
                </c:pt>
                <c:pt idx="3">
                  <c:v>13000</c:v>
                </c:pt>
              </c:numCache>
            </c:numRef>
          </c:xVal>
          <c:yVal>
            <c:numRef>
              <c:f>成本决策分析模型!$I$17:$I$20</c:f>
              <c:numCache>
                <c:formatCode>0</c:formatCode>
                <c:ptCount val="4"/>
                <c:pt idx="0">
                  <c:v>6000000</c:v>
                </c:pt>
                <c:pt idx="1">
                  <c:v>2460000</c:v>
                </c:pt>
                <c:pt idx="2">
                  <c:v>3580000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A5-4529-9620-62D431F850C0}"/>
            </c:ext>
          </c:extLst>
        </c:ser>
        <c:ser>
          <c:idx val="4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1"/>
            <c:bubble3D val="0"/>
          </c:dPt>
          <c:xVal>
            <c:numRef>
              <c:f>成本决策分析模型!$H$12:$H$14</c:f>
              <c:numCache>
                <c:formatCode>0</c:formatCode>
                <c:ptCount val="3"/>
                <c:pt idx="0">
                  <c:v>3666.67</c:v>
                </c:pt>
                <c:pt idx="1">
                  <c:v>3666.67</c:v>
                </c:pt>
                <c:pt idx="2">
                  <c:v>3666.67</c:v>
                </c:pt>
              </c:numCache>
            </c:numRef>
          </c:xVal>
          <c:yVal>
            <c:numRef>
              <c:f>成本决策分析模型!$I$12:$I$14</c:f>
              <c:numCache>
                <c:formatCode>0</c:formatCode>
                <c:ptCount val="3"/>
                <c:pt idx="0">
                  <c:v>6000000</c:v>
                </c:pt>
                <c:pt idx="1">
                  <c:v>1153334.2000000002</c:v>
                </c:pt>
                <c:pt idx="2">
                  <c:v>0</c:v>
                </c:pt>
              </c:numCache>
            </c:numRef>
          </c:yVal>
          <c:smooth val="0"/>
        </c:ser>
        <c:ser>
          <c:idx val="5"/>
          <c:order val="4"/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成本决策分析模型!$H$13</c:f>
              <c:numCache>
                <c:formatCode>0</c:formatCode>
                <c:ptCount val="1"/>
                <c:pt idx="0">
                  <c:v>3666.67</c:v>
                </c:pt>
              </c:numCache>
            </c:numRef>
          </c:xVal>
          <c:yVal>
            <c:numRef>
              <c:f>成本决策分析模型!$I$13</c:f>
              <c:numCache>
                <c:formatCode>0</c:formatCode>
                <c:ptCount val="1"/>
                <c:pt idx="0">
                  <c:v>1153334.2000000002</c:v>
                </c:pt>
              </c:numCache>
            </c:numRef>
          </c:yVal>
          <c:smooth val="0"/>
        </c:ser>
        <c:ser>
          <c:idx val="2"/>
          <c:order val="5"/>
          <c:marker>
            <c:symbol val="square"/>
            <c:size val="7"/>
            <c:spPr>
              <a:solidFill>
                <a:schemeClr val="bg1"/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成本决策分析模型!$N$5:$N$9</c:f>
              <c:numCache>
                <c:formatCode>General</c:formatCode>
                <c:ptCount val="5"/>
                <c:pt idx="0">
                  <c:v>3384.62</c:v>
                </c:pt>
                <c:pt idx="1">
                  <c:v>3666.67</c:v>
                </c:pt>
                <c:pt idx="2">
                  <c:v>4000</c:v>
                </c:pt>
                <c:pt idx="3">
                  <c:v>4400</c:v>
                </c:pt>
                <c:pt idx="4">
                  <c:v>4888.8900000000003</c:v>
                </c:pt>
              </c:numCache>
            </c:numRef>
          </c:xVal>
          <c:yVal>
            <c:numRef>
              <c:f>成本决策分析模型!$O$5:$O$9</c:f>
              <c:numCache>
                <c:formatCode>General</c:formatCode>
                <c:ptCount val="5"/>
                <c:pt idx="0">
                  <c:v>1080000.6000000001</c:v>
                </c:pt>
                <c:pt idx="1">
                  <c:v>1153333.8</c:v>
                </c:pt>
                <c:pt idx="2">
                  <c:v>1240000</c:v>
                </c:pt>
                <c:pt idx="3">
                  <c:v>1344000</c:v>
                </c:pt>
                <c:pt idx="4">
                  <c:v>1471111.3</c:v>
                </c:pt>
              </c:numCache>
            </c:numRef>
          </c:yVal>
          <c:smooth val="0"/>
        </c:ser>
        <c:ser>
          <c:idx val="6"/>
          <c:order val="6"/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成本决策分析模型!$D$14</c:f>
              <c:numCache>
                <c:formatCode>0.00</c:formatCode>
                <c:ptCount val="1"/>
                <c:pt idx="0">
                  <c:v>3666.67</c:v>
                </c:pt>
              </c:numCache>
            </c:numRef>
          </c:xVal>
          <c:yVal>
            <c:numRef>
              <c:f>成本决策分析模型!$E$14</c:f>
              <c:numCache>
                <c:formatCode>0</c:formatCode>
                <c:ptCount val="1"/>
                <c:pt idx="0">
                  <c:v>1153334.2000000002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226048"/>
        <c:axId val="156223744"/>
      </c:scatterChart>
      <c:valAx>
        <c:axId val="156226048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需</a:t>
                </a:r>
                <a:endParaRPr lang="en-US" altLang="zh-CN"/>
              </a:p>
              <a:p>
                <a:pPr>
                  <a:defRPr/>
                </a:pPr>
                <a:r>
                  <a:rPr lang="zh-CN" altLang="en-US"/>
                  <a:t>求</a:t>
                </a:r>
                <a:endParaRPr lang="en-US" altLang="zh-CN"/>
              </a:p>
              <a:p>
                <a:pPr>
                  <a:defRPr/>
                </a:pPr>
                <a:r>
                  <a:rPr lang="zh-CN" altLang="en-US"/>
                  <a:t>量</a:t>
                </a:r>
              </a:p>
            </c:rich>
          </c:tx>
          <c:layout>
            <c:manualLayout>
              <c:xMode val="edge"/>
              <c:yMode val="edge"/>
              <c:x val="0.95118129017414865"/>
              <c:y val="0.67638523508260895"/>
            </c:manualLayout>
          </c:layout>
          <c:overlay val="0"/>
        </c:title>
        <c:numFmt formatCode="0_ " sourceLinked="1"/>
        <c:majorTickMark val="out"/>
        <c:minorTickMark val="none"/>
        <c:tickLblPos val="nextTo"/>
        <c:crossAx val="156223744"/>
        <c:crosses val="autoZero"/>
        <c:crossBetween val="midCat"/>
        <c:majorUnit val="5000"/>
        <c:minorUnit val="1000"/>
      </c:valAx>
      <c:valAx>
        <c:axId val="156223744"/>
        <c:scaling>
          <c:orientation val="minMax"/>
          <c:max val="600000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zh-CN" altLang="en-US"/>
                  <a:t>（元）</a:t>
                </a:r>
              </a:p>
            </c:rich>
          </c:tx>
          <c:layout>
            <c:manualLayout>
              <c:xMode val="edge"/>
              <c:yMode val="edge"/>
              <c:x val="2.3852116875372691E-2"/>
              <c:y val="0.15434952133873442"/>
            </c:manualLayout>
          </c:layout>
          <c:overlay val="0"/>
        </c:title>
        <c:numFmt formatCode="0_ " sourceLinked="0"/>
        <c:majorTickMark val="in"/>
        <c:minorTickMark val="none"/>
        <c:tickLblPos val="nextTo"/>
        <c:crossAx val="156226048"/>
        <c:crosses val="autoZero"/>
        <c:crossBetween val="midCat"/>
        <c:majorUnit val="1000000"/>
        <c:minorUnit val="200000"/>
      </c:valAx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zh-CN" altLang="en-US" sz="1200"/>
              <a:t>优惠条件下的成本决策分析模型</a:t>
            </a:r>
          </a:p>
        </c:rich>
      </c:tx>
      <c:layout>
        <c:manualLayout>
          <c:xMode val="edge"/>
          <c:yMode val="edge"/>
          <c:x val="0.2749850454739669"/>
          <c:y val="3.468208092485548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721127435099234"/>
          <c:y val="0.25293674995827836"/>
          <c:w val="0.79578737809831035"/>
          <c:h val="0.57353845220214528"/>
        </c:manualLayout>
      </c:layout>
      <c:scatterChart>
        <c:scatterStyle val="lineMarker"/>
        <c:varyColors val="0"/>
        <c:ser>
          <c:idx val="0"/>
          <c:order val="0"/>
          <c:tx>
            <c:strRef>
              <c:f>成本决策分析模型!$D$5</c:f>
              <c:strCache>
                <c:ptCount val="1"/>
                <c:pt idx="0">
                  <c:v>自制方案</c:v>
                </c:pt>
              </c:strCache>
            </c:strRef>
          </c:tx>
          <c:spPr>
            <a:ln w="2857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成本决策分析模型!$H$5:$H$6</c:f>
              <c:numCache>
                <c:formatCode>0_ 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xVal>
          <c:yVal>
            <c:numRef>
              <c:f>成本决策分析模型!$I$5:$I$6</c:f>
              <c:numCache>
                <c:formatCode>0</c:formatCode>
                <c:ptCount val="2"/>
                <c:pt idx="0">
                  <c:v>640000</c:v>
                </c:pt>
                <c:pt idx="1">
                  <c:v>3440000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A5-4529-9620-62D431F850C0}"/>
            </c:ext>
          </c:extLst>
        </c:ser>
        <c:ser>
          <c:idx val="3"/>
          <c:order val="1"/>
          <c:marker>
            <c:symbol val="none"/>
          </c:marker>
          <c:dPt>
            <c:idx val="0"/>
            <c:bubble3D val="0"/>
          </c:dPt>
          <c:dPt>
            <c:idx val="3"/>
            <c:bubble3D val="0"/>
          </c:dPt>
          <c:xVal>
            <c:numRef>
              <c:f>成本决策分析模型!$H$17:$H$20</c:f>
              <c:numCache>
                <c:formatCode>0</c:formatCode>
                <c:ptCount val="4"/>
                <c:pt idx="0">
                  <c:v>13000</c:v>
                </c:pt>
                <c:pt idx="1">
                  <c:v>13000</c:v>
                </c:pt>
                <c:pt idx="2">
                  <c:v>13000</c:v>
                </c:pt>
                <c:pt idx="3">
                  <c:v>13000</c:v>
                </c:pt>
              </c:numCache>
            </c:numRef>
          </c:xVal>
          <c:yVal>
            <c:numRef>
              <c:f>成本决策分析模型!$I$17:$I$20</c:f>
              <c:numCache>
                <c:formatCode>0</c:formatCode>
                <c:ptCount val="4"/>
                <c:pt idx="0">
                  <c:v>6000000</c:v>
                </c:pt>
                <c:pt idx="1">
                  <c:v>2460000</c:v>
                </c:pt>
                <c:pt idx="2">
                  <c:v>3580000</c:v>
                </c:pt>
                <c:pt idx="3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A5-4529-9620-62D431F850C0}"/>
            </c:ext>
          </c:extLst>
        </c:ser>
        <c:ser>
          <c:idx val="1"/>
          <c:order val="2"/>
          <c:tx>
            <c:strRef>
              <c:f>成本决策分析模型!$E$5</c:f>
              <c:strCache>
                <c:ptCount val="1"/>
                <c:pt idx="0">
                  <c:v>外购方案</c:v>
                </c:pt>
              </c:strCache>
            </c:strRef>
          </c:tx>
          <c:marker>
            <c:symbol val="none"/>
          </c:marker>
          <c:dPt>
            <c:idx val="4"/>
            <c:bubble3D val="0"/>
            <c:spPr>
              <a:ln>
                <a:noFill/>
              </a:ln>
            </c:spPr>
          </c:dPt>
          <c:xVal>
            <c:numRef>
              <c:f>成本决策分析模型!$J$21:$J$26</c:f>
              <c:numCache>
                <c:formatCode>0_ </c:formatCode>
                <c:ptCount val="6"/>
                <c:pt idx="0">
                  <c:v>0</c:v>
                </c:pt>
                <c:pt idx="1">
                  <c:v>9999.9999000000007</c:v>
                </c:pt>
                <c:pt idx="2">
                  <c:v>10000</c:v>
                </c:pt>
                <c:pt idx="3">
                  <c:v>14999.999900000001</c:v>
                </c:pt>
                <c:pt idx="4">
                  <c:v>15000</c:v>
                </c:pt>
                <c:pt idx="5">
                  <c:v>20000</c:v>
                </c:pt>
              </c:numCache>
            </c:numRef>
          </c:xVal>
          <c:yVal>
            <c:numRef>
              <c:f>成本决策分析模型!$K$21:$K$26</c:f>
              <c:numCache>
                <c:formatCode>General</c:formatCode>
                <c:ptCount val="6"/>
                <c:pt idx="0">
                  <c:v>200000</c:v>
                </c:pt>
                <c:pt idx="1">
                  <c:v>2799999.9740000004</c:v>
                </c:pt>
                <c:pt idx="2">
                  <c:v>2150000</c:v>
                </c:pt>
                <c:pt idx="3">
                  <c:v>3124999.9805000001</c:v>
                </c:pt>
                <c:pt idx="4">
                  <c:v>2150000</c:v>
                </c:pt>
                <c:pt idx="5">
                  <c:v>2800000</c:v>
                </c:pt>
              </c:numCache>
            </c:numRef>
          </c:yVal>
          <c:smooth val="0"/>
        </c:ser>
        <c:ser>
          <c:idx val="4"/>
          <c:order val="3"/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1"/>
            <c:bubble3D val="0"/>
          </c:dPt>
          <c:xVal>
            <c:numRef>
              <c:f>成本决策分析模型!$H$12:$H$14</c:f>
              <c:numCache>
                <c:formatCode>0</c:formatCode>
                <c:ptCount val="3"/>
                <c:pt idx="0">
                  <c:v>3666.67</c:v>
                </c:pt>
                <c:pt idx="1">
                  <c:v>3666.67</c:v>
                </c:pt>
                <c:pt idx="2">
                  <c:v>3666.67</c:v>
                </c:pt>
              </c:numCache>
            </c:numRef>
          </c:xVal>
          <c:yVal>
            <c:numRef>
              <c:f>成本决策分析模型!$I$12:$I$14</c:f>
              <c:numCache>
                <c:formatCode>0</c:formatCode>
                <c:ptCount val="3"/>
                <c:pt idx="0">
                  <c:v>6000000</c:v>
                </c:pt>
                <c:pt idx="1">
                  <c:v>1153334.2000000002</c:v>
                </c:pt>
                <c:pt idx="2">
                  <c:v>0</c:v>
                </c:pt>
              </c:numCache>
            </c:numRef>
          </c:yVal>
          <c:smooth val="0"/>
        </c:ser>
        <c:ser>
          <c:idx val="5"/>
          <c:order val="4"/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成本决策分析模型!$H$13</c:f>
              <c:numCache>
                <c:formatCode>0</c:formatCode>
                <c:ptCount val="1"/>
                <c:pt idx="0">
                  <c:v>3666.67</c:v>
                </c:pt>
              </c:numCache>
            </c:numRef>
          </c:xVal>
          <c:yVal>
            <c:numRef>
              <c:f>成本决策分析模型!$I$13</c:f>
              <c:numCache>
                <c:formatCode>0</c:formatCode>
                <c:ptCount val="1"/>
                <c:pt idx="0">
                  <c:v>1153334.2000000002</c:v>
                </c:pt>
              </c:numCache>
            </c:numRef>
          </c:yVal>
          <c:smooth val="0"/>
        </c:ser>
        <c:ser>
          <c:idx val="2"/>
          <c:order val="5"/>
          <c:marker>
            <c:symbol val="square"/>
            <c:size val="7"/>
            <c:spPr>
              <a:solidFill>
                <a:schemeClr val="bg1"/>
              </a:solidFill>
              <a:ln>
                <a:solidFill>
                  <a:schemeClr val="accent5">
                    <a:lumMod val="75000"/>
                  </a:schemeClr>
                </a:solidFill>
              </a:ln>
            </c:spPr>
          </c:marker>
          <c:xVal>
            <c:numRef>
              <c:f>成本决策分析模型!$N$5:$N$9</c:f>
              <c:numCache>
                <c:formatCode>General</c:formatCode>
                <c:ptCount val="5"/>
                <c:pt idx="0">
                  <c:v>3384.62</c:v>
                </c:pt>
                <c:pt idx="1">
                  <c:v>3666.67</c:v>
                </c:pt>
                <c:pt idx="2">
                  <c:v>4000</c:v>
                </c:pt>
                <c:pt idx="3">
                  <c:v>4400</c:v>
                </c:pt>
                <c:pt idx="4">
                  <c:v>4888.8900000000003</c:v>
                </c:pt>
              </c:numCache>
            </c:numRef>
          </c:xVal>
          <c:yVal>
            <c:numRef>
              <c:f>成本决策分析模型!$O$5:$O$9</c:f>
              <c:numCache>
                <c:formatCode>General</c:formatCode>
                <c:ptCount val="5"/>
                <c:pt idx="0">
                  <c:v>1080000.6000000001</c:v>
                </c:pt>
                <c:pt idx="1">
                  <c:v>1153333.8</c:v>
                </c:pt>
                <c:pt idx="2">
                  <c:v>1240000</c:v>
                </c:pt>
                <c:pt idx="3">
                  <c:v>1344000</c:v>
                </c:pt>
                <c:pt idx="4">
                  <c:v>1471111.3</c:v>
                </c:pt>
              </c:numCache>
            </c:numRef>
          </c:yVal>
          <c:smooth val="0"/>
        </c:ser>
        <c:ser>
          <c:idx val="6"/>
          <c:order val="6"/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成本决策分析模型!$D$14</c:f>
              <c:numCache>
                <c:formatCode>0.00</c:formatCode>
                <c:ptCount val="1"/>
                <c:pt idx="0">
                  <c:v>3666.67</c:v>
                </c:pt>
              </c:numCache>
            </c:numRef>
          </c:xVal>
          <c:yVal>
            <c:numRef>
              <c:f>成本决策分析模型!$E$14</c:f>
              <c:numCache>
                <c:formatCode>0</c:formatCode>
                <c:ptCount val="1"/>
                <c:pt idx="0">
                  <c:v>1153334.2000000002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171200"/>
        <c:axId val="229171776"/>
      </c:scatterChart>
      <c:valAx>
        <c:axId val="229171200"/>
        <c:scaling>
          <c:orientation val="minMax"/>
          <c:max val="200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需</a:t>
                </a:r>
                <a:endParaRPr lang="en-US" altLang="zh-CN"/>
              </a:p>
              <a:p>
                <a:pPr>
                  <a:defRPr/>
                </a:pPr>
                <a:r>
                  <a:rPr lang="zh-CN" altLang="en-US"/>
                  <a:t>求</a:t>
                </a:r>
                <a:endParaRPr lang="en-US" altLang="zh-CN"/>
              </a:p>
              <a:p>
                <a:pPr>
                  <a:defRPr/>
                </a:pPr>
                <a:r>
                  <a:rPr lang="zh-CN" altLang="en-US"/>
                  <a:t>量</a:t>
                </a:r>
              </a:p>
            </c:rich>
          </c:tx>
          <c:layout>
            <c:manualLayout>
              <c:xMode val="edge"/>
              <c:yMode val="edge"/>
              <c:x val="0.95118129017414865"/>
              <c:y val="0.67638523508260895"/>
            </c:manualLayout>
          </c:layout>
          <c:overlay val="0"/>
        </c:title>
        <c:numFmt formatCode="0_ " sourceLinked="1"/>
        <c:majorTickMark val="out"/>
        <c:minorTickMark val="none"/>
        <c:tickLblPos val="nextTo"/>
        <c:crossAx val="229171776"/>
        <c:crosses val="autoZero"/>
        <c:crossBetween val="midCat"/>
        <c:majorUnit val="5000"/>
        <c:minorUnit val="1000"/>
      </c:valAx>
      <c:valAx>
        <c:axId val="229171776"/>
        <c:scaling>
          <c:orientation val="minMax"/>
          <c:max val="6000000"/>
          <c:min val="0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zh-CN" altLang="en-US"/>
                  <a:t>（元）</a:t>
                </a:r>
              </a:p>
            </c:rich>
          </c:tx>
          <c:layout>
            <c:manualLayout>
              <c:xMode val="edge"/>
              <c:yMode val="edge"/>
              <c:x val="2.3852116875372691E-2"/>
              <c:y val="0.15434952133873442"/>
            </c:manualLayout>
          </c:layout>
          <c:overlay val="0"/>
        </c:title>
        <c:numFmt formatCode="0_ " sourceLinked="0"/>
        <c:majorTickMark val="in"/>
        <c:minorTickMark val="none"/>
        <c:tickLblPos val="nextTo"/>
        <c:crossAx val="229171200"/>
        <c:crosses val="autoZero"/>
        <c:crossBetween val="midCat"/>
        <c:majorUnit val="1000000"/>
        <c:minorUnit val="200000"/>
      </c:valAx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4"/>
        <c:delete val="1"/>
      </c:legendEntry>
      <c:legendEntry>
        <c:idx val="5"/>
        <c:delete val="1"/>
      </c:legendEntry>
      <c:legendEntry>
        <c:idx val="6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#REF!" inc="500" max="20000" page="10" val="15000"/>
</file>

<file path=xl/ctrlProps/ctrlProp2.xml><?xml version="1.0" encoding="utf-8"?>
<formControlPr xmlns="http://schemas.microsoft.com/office/spreadsheetml/2009/9/main" objectType="List" dx="16" fmlaLink="成本决策分析模型!$F$7" fmlaRange="成本决策分析模型!$K$12:$K$16" sel="2" val="0"/>
</file>

<file path=xl/ctrlProps/ctrlProp3.xml><?xml version="1.0" encoding="utf-8"?>
<formControlPr xmlns="http://schemas.microsoft.com/office/spreadsheetml/2009/9/main" objectType="Spin" dx="16" fmlaLink="成本决策分析模型!$D$3" inc="500" max="20000" page="10" val="13000"/>
</file>

<file path=xl/ctrlProps/ctrlProp4.xml><?xml version="1.0" encoding="utf-8"?>
<formControlPr xmlns="http://schemas.microsoft.com/office/spreadsheetml/2009/9/main" objectType="List" dx="16" fmlaLink="成本决策分析模型!$F$7" fmlaRange="成本决策分析模型!$K$12:$K$16" sel="2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457199</xdr:colOff>
      <xdr:row>2</xdr:row>
      <xdr:rowOff>1</xdr:rowOff>
    </xdr:from>
    <xdr:to>
      <xdr:col>10</xdr:col>
      <xdr:colOff>666750</xdr:colOff>
      <xdr:row>57</xdr:row>
      <xdr:rowOff>57150</xdr:rowOff>
    </xdr:to>
    <xdr:grpSp>
      <xdr:nvGrpSpPr>
        <xdr:cNvPr id="3" name="组合 2"/>
        <xdr:cNvGrpSpPr/>
      </xdr:nvGrpSpPr>
      <xdr:grpSpPr>
        <a:xfrm>
          <a:off x="457199" y="355601"/>
          <a:ext cx="7067551" cy="9836149"/>
          <a:chOff x="457199" y="355601"/>
          <a:chExt cx="7067551" cy="9836149"/>
        </a:xfrm>
      </xdr:grpSpPr>
      <xdr:sp macro="" textlink="">
        <xdr:nvSpPr>
          <xdr:cNvPr id="4097" name="Text Box 1"/>
          <xdr:cNvSpPr txBox="1">
            <a:spLocks noChangeArrowheads="1"/>
          </xdr:cNvSpPr>
        </xdr:nvSpPr>
        <xdr:spPr bwMode="auto">
          <a:xfrm>
            <a:off x="457199" y="355601"/>
            <a:ext cx="7067551" cy="9836149"/>
          </a:xfrm>
          <a:prstGeom prst="rect">
            <a:avLst/>
          </a:prstGeom>
          <a:solidFill>
            <a:schemeClr val="accent1">
              <a:lumMod val="20000"/>
              <a:lumOff val="80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  <a:effectLst>
            <a:outerShdw dist="35921" dir="2700000" algn="ctr" rotWithShape="0">
              <a:srgbClr val="808080"/>
            </a:outerShdw>
          </a:effectLst>
        </xdr:spPr>
        <xdr:txBody>
          <a:bodyPr vertOverflow="clip" wrap="square" lIns="27432" tIns="18288" rIns="0" bIns="0" anchor="t" upright="1"/>
          <a:lstStyle/>
          <a:p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【例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7-5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】特力公司生产的产品需要一种电容零件，零件可以自行生产，也可以外购。如果自行生产，需要的单位变动成本为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140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/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件，固定成本为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640000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元。如果向其他公司采购，采购单价为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260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元。因无需自己组织生产，固定成本可降至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元。目前公司对此零件的需求量为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15000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件，最大需要量为不会超过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件。公司需要依据成本决策分析模型判断“自制”有利，还“外购”更好。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试根据下图建立模型。</a:t>
            </a:r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pPr algn="ctr"/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endParaRPr lang="en-US" altLang="zh-CN" sz="1100">
              <a:effectLst/>
              <a:latin typeface="+mn-lt"/>
              <a:ea typeface="+mn-ea"/>
              <a:cs typeface="+mn-cs"/>
            </a:endParaRPr>
          </a:p>
          <a:p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         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我们假定供应商给出的优惠条件为：如果采购量小于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件，维持原价；如果采购量大于等于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10000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，但不超过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，给于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25%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折扣优惠；如果采购量达到</a:t>
            </a:r>
            <a:r>
              <a:rPr lang="en-US" altLang="zh-CN" sz="1100">
                <a:effectLst/>
                <a:latin typeface="+mn-lt"/>
                <a:ea typeface="+mn-ea"/>
                <a:cs typeface="+mn-cs"/>
              </a:rPr>
              <a:t>20000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及以上，价格打对折。</a:t>
            </a:r>
            <a:r>
              <a:rPr lang="zh-CN" altLang="en-US" sz="1100">
                <a:effectLst/>
                <a:latin typeface="+mn-lt"/>
                <a:ea typeface="+mn-ea"/>
                <a:cs typeface="+mn-cs"/>
              </a:rPr>
              <a:t>试根据下图建立</a:t>
            </a: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优惠条件下的成本决策分析模型。</a:t>
            </a:r>
          </a:p>
        </xdr:txBody>
      </xdr:sp>
      <xdr:pic>
        <xdr:nvPicPr>
          <xdr:cNvPr id="5" name="图片 4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54050" y="1212850"/>
            <a:ext cx="6686550" cy="386403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6" name="图片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04850" y="5803900"/>
            <a:ext cx="6576988" cy="4159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152400</xdr:rowOff>
    </xdr:from>
    <xdr:to>
      <xdr:col>8</xdr:col>
      <xdr:colOff>266700</xdr:colOff>
      <xdr:row>18</xdr:row>
      <xdr:rowOff>114300</xdr:rowOff>
    </xdr:to>
    <xdr:grpSp>
      <xdr:nvGrpSpPr>
        <xdr:cNvPr id="4" name="组合 3"/>
        <xdr:cNvGrpSpPr/>
      </xdr:nvGrpSpPr>
      <xdr:grpSpPr>
        <a:xfrm>
          <a:off x="190500" y="152400"/>
          <a:ext cx="5359400" cy="3390900"/>
          <a:chOff x="846754" y="552450"/>
          <a:chExt cx="8220075" cy="3295650"/>
        </a:xfrm>
      </xdr:grpSpPr>
      <xdr:graphicFrame macro="">
        <xdr:nvGraphicFramePr>
          <xdr:cNvPr id="2" name="图表 1"/>
          <xdr:cNvGraphicFramePr>
            <a:graphicFrameLocks/>
          </xdr:cNvGraphicFramePr>
        </xdr:nvGraphicFramePr>
        <xdr:xfrm>
          <a:off x="846754" y="552450"/>
          <a:ext cx="8220075" cy="3295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3" name="Spinner 1" hidden="1">
                <a:extLst>
                  <a:ext uri="{63B3BB69-23CF-44E3-9099-C40C66FF867C}">
                    <a14:compatExt spid="_x0000_s3073"/>
                  </a:ext>
                </a:extLst>
              </xdr:cNvPr>
              <xdr:cNvSpPr/>
            </xdr:nvSpPr>
            <xdr:spPr>
              <a:xfrm>
                <a:off x="4526425" y="981074"/>
                <a:ext cx="368936" cy="247651"/>
              </a:xfrm>
              <a:prstGeom prst="rect">
                <a:avLst/>
              </a:prstGeom>
            </xdr:spPr>
          </xdr:sp>
        </mc:Choice>
        <mc:Fallback/>
      </mc:AlternateContent>
      <xdr:sp macro="" textlink="#REF!">
        <xdr:nvSpPr>
          <xdr:cNvPr id="3" name="TextBox 2"/>
          <xdr:cNvSpPr txBox="1"/>
        </xdr:nvSpPr>
        <xdr:spPr>
          <a:xfrm>
            <a:off x="4891850" y="990600"/>
            <a:ext cx="373383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445A53DF-8A10-4FBC-B306-BB3DF5E91C83}" type="TxLink">
              <a:rPr lang="zh-CN" altLang="en-US" sz="1100" b="0"/>
              <a:pPr algn="ctr"/>
              <a:t>需求量=15000时，采用自制方案</a:t>
            </a:fld>
            <a:endParaRPr lang="zh-CN" altLang="en-US" sz="1100" b="0"/>
          </a:p>
        </xdr:txBody>
      </xdr:sp>
      <xdr:sp macro="" textlink="#REF!">
        <xdr:nvSpPr>
          <xdr:cNvPr id="5" name="TextBox 4"/>
          <xdr:cNvSpPr txBox="1"/>
        </xdr:nvSpPr>
        <xdr:spPr>
          <a:xfrm>
            <a:off x="4507998" y="1285876"/>
            <a:ext cx="4117680" cy="25717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7CFD2829-667B-4086-BC99-59A124BDCC44}" type="TxLink">
              <a:rPr lang="zh-CN" altLang="en-US" sz="1100" b="0"/>
              <a:pPr algn="ctr"/>
              <a:t>单位可变成本=140时，相对平衡点=3667</a:t>
            </a:fld>
            <a:endParaRPr lang="zh-CN" altLang="en-US" sz="1100" b="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3074" name="List Box 2" hidden="1">
                <a:extLst>
                  <a:ext uri="{63B3BB69-23CF-44E3-9099-C40C66FF867C}">
                    <a14:compatExt spid="_x0000_s3074"/>
                  </a:ext>
                </a:extLst>
              </xdr:cNvPr>
              <xdr:cNvSpPr/>
            </xdr:nvSpPr>
            <xdr:spPr>
              <a:xfrm>
                <a:off x="2479510" y="981074"/>
                <a:ext cx="1690568" cy="571501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152400</xdr:rowOff>
    </xdr:from>
    <xdr:to>
      <xdr:col>8</xdr:col>
      <xdr:colOff>266700</xdr:colOff>
      <xdr:row>18</xdr:row>
      <xdr:rowOff>114300</xdr:rowOff>
    </xdr:to>
    <xdr:grpSp>
      <xdr:nvGrpSpPr>
        <xdr:cNvPr id="2" name="组合 1"/>
        <xdr:cNvGrpSpPr/>
      </xdr:nvGrpSpPr>
      <xdr:grpSpPr>
        <a:xfrm>
          <a:off x="190500" y="152400"/>
          <a:ext cx="5359400" cy="3390900"/>
          <a:chOff x="846754" y="552450"/>
          <a:chExt cx="8220075" cy="3295650"/>
        </a:xfrm>
      </xdr:grpSpPr>
      <xdr:graphicFrame macro="">
        <xdr:nvGraphicFramePr>
          <xdr:cNvPr id="3" name="图表 2"/>
          <xdr:cNvGraphicFramePr>
            <a:graphicFrameLocks/>
          </xdr:cNvGraphicFramePr>
        </xdr:nvGraphicFramePr>
        <xdr:xfrm>
          <a:off x="846754" y="552450"/>
          <a:ext cx="8220075" cy="32956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1" name="Spinner 1" hidden="1">
                <a:extLst>
                  <a:ext uri="{63B3BB69-23CF-44E3-9099-C40C66FF867C}">
                    <a14:compatExt spid="_x0000_s10241"/>
                  </a:ext>
                </a:extLst>
              </xdr:cNvPr>
              <xdr:cNvSpPr/>
            </xdr:nvSpPr>
            <xdr:spPr>
              <a:xfrm>
                <a:off x="4526425" y="981074"/>
                <a:ext cx="368936" cy="247651"/>
              </a:xfrm>
              <a:prstGeom prst="rect">
                <a:avLst/>
              </a:prstGeom>
            </xdr:spPr>
          </xdr:sp>
        </mc:Choice>
        <mc:Fallback/>
      </mc:AlternateContent>
      <xdr:sp macro="" textlink="成本决策分析模型!C17:E17">
        <xdr:nvSpPr>
          <xdr:cNvPr id="5" name="TextBox 4"/>
          <xdr:cNvSpPr txBox="1"/>
        </xdr:nvSpPr>
        <xdr:spPr>
          <a:xfrm>
            <a:off x="4891850" y="990600"/>
            <a:ext cx="3733830" cy="228600"/>
          </a:xfrm>
          <a:prstGeom prst="rect">
            <a:avLst/>
          </a:prstGeom>
          <a:solidFill>
            <a:schemeClr val="lt1"/>
          </a:solidFill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01741E14-BDC5-4EE9-B91F-0F66717F0B76}" type="TxLink">
              <a:rPr lang="zh-CN" altLang="en-US" sz="1100" b="0" i="0" u="none" strike="noStrike">
                <a:solidFill>
                  <a:srgbClr val="000000"/>
                </a:solidFill>
                <a:latin typeface="宋体"/>
                <a:ea typeface="宋体"/>
              </a:rPr>
              <a:pPr algn="ctr"/>
              <a:t>需求量=13000时，采用自制方案</a:t>
            </a:fld>
            <a:endParaRPr lang="zh-CN" altLang="en-US" sz="1100" b="0"/>
          </a:p>
        </xdr:txBody>
      </xdr:sp>
      <xdr:sp macro="" textlink="#REF!">
        <xdr:nvSpPr>
          <xdr:cNvPr id="6" name="TextBox 5"/>
          <xdr:cNvSpPr txBox="1"/>
        </xdr:nvSpPr>
        <xdr:spPr>
          <a:xfrm>
            <a:off x="4507998" y="1285876"/>
            <a:ext cx="4117680" cy="257174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7CFD2829-667B-4086-BC99-59A124BDCC44}" type="TxLink">
              <a:rPr lang="zh-CN" altLang="en-US" sz="1100" b="0"/>
              <a:pPr algn="ctr"/>
              <a:t>单位可变成本=140时，相对平衡点=3667</a:t>
            </a:fld>
            <a:endParaRPr lang="zh-CN" altLang="en-US" sz="1100" b="0"/>
          </a:p>
        </xdr:txBody>
      </xdr:sp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42" name="List Box 2" hidden="1">
                <a:extLst>
                  <a:ext uri="{63B3BB69-23CF-44E3-9099-C40C66FF867C}">
                    <a14:compatExt spid="_x0000_s10242"/>
                  </a:ext>
                </a:extLst>
              </xdr:cNvPr>
              <xdr:cNvSpPr/>
            </xdr:nvSpPr>
            <xdr:spPr>
              <a:xfrm>
                <a:off x="2479510" y="981074"/>
                <a:ext cx="1690568" cy="571501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showGridLines="0" tabSelected="1" zoomScaleNormal="100" workbookViewId="0"/>
  </sheetViews>
  <sheetFormatPr defaultColWidth="9" defaultRowHeight="14"/>
  <cols>
    <col min="1" max="16384" width="9" style="1"/>
  </cols>
  <sheetData/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6"/>
  <sheetViews>
    <sheetView showGridLines="0" topLeftCell="A6" workbookViewId="0">
      <selection activeCell="R16" sqref="R16"/>
    </sheetView>
  </sheetViews>
  <sheetFormatPr defaultColWidth="9" defaultRowHeight="14"/>
  <cols>
    <col min="1" max="1" width="2.75" style="10" customWidth="1"/>
    <col min="2" max="2" width="2.25" style="10" customWidth="1"/>
    <col min="3" max="3" width="17.08203125" style="10" customWidth="1"/>
    <col min="4" max="4" width="10.83203125" style="11" customWidth="1"/>
    <col min="5" max="5" width="10.08203125" style="11" customWidth="1"/>
    <col min="6" max="6" width="2.25" style="10" customWidth="1"/>
    <col min="7" max="7" width="2" style="10" customWidth="1"/>
    <col min="8" max="8" width="9.33203125" style="11" customWidth="1"/>
    <col min="9" max="9" width="9.5" style="11" bestFit="1" customWidth="1"/>
    <col min="10" max="10" width="9.25" style="11" customWidth="1"/>
    <col min="11" max="11" width="9.83203125" style="11" customWidth="1"/>
    <col min="12" max="12" width="1.83203125" style="10" customWidth="1"/>
    <col min="13" max="13" width="5.08203125" style="10" customWidth="1"/>
    <col min="14" max="14" width="8.5" style="10" customWidth="1"/>
    <col min="15" max="15" width="9.5" style="10" bestFit="1" customWidth="1"/>
    <col min="16" max="16" width="2.5" style="10" customWidth="1"/>
    <col min="17" max="16384" width="9" style="10"/>
  </cols>
  <sheetData>
    <row r="2" spans="2:15">
      <c r="B2" s="4"/>
      <c r="C2" s="4"/>
      <c r="D2" s="4"/>
      <c r="E2" s="4"/>
      <c r="F2" s="4"/>
      <c r="M2" s="12"/>
    </row>
    <row r="3" spans="2:15">
      <c r="B3" s="4"/>
      <c r="C3" s="3" t="s">
        <v>9</v>
      </c>
      <c r="D3" s="21">
        <v>13000</v>
      </c>
      <c r="E3" s="4"/>
      <c r="F3" s="4"/>
      <c r="H3" s="13" t="str">
        <f>C3</f>
        <v>需求量</v>
      </c>
      <c r="I3" s="14" t="str">
        <f>D5</f>
        <v>自制方案</v>
      </c>
      <c r="J3" s="14" t="str">
        <f>E5</f>
        <v>外购方案</v>
      </c>
      <c r="K3" s="15" t="s">
        <v>1</v>
      </c>
      <c r="L3" s="16"/>
      <c r="M3" s="10" t="s">
        <v>2</v>
      </c>
    </row>
    <row r="4" spans="2:15">
      <c r="B4" s="4"/>
      <c r="C4" s="4"/>
      <c r="D4" s="4"/>
      <c r="E4" s="4"/>
      <c r="F4" s="4"/>
      <c r="I4" s="9">
        <f>D10</f>
        <v>2460000</v>
      </c>
      <c r="J4" s="9">
        <f>E6+E8*D3</f>
        <v>3580000</v>
      </c>
      <c r="K4" s="17"/>
      <c r="N4" s="9">
        <f>D14</f>
        <v>3666.67</v>
      </c>
      <c r="O4" s="9">
        <f>D6+D7*N4</f>
        <v>1153333.8</v>
      </c>
    </row>
    <row r="5" spans="2:15">
      <c r="B5" s="4"/>
      <c r="C5" s="4"/>
      <c r="D5" s="3" t="s">
        <v>16</v>
      </c>
      <c r="E5" s="3" t="s">
        <v>14</v>
      </c>
      <c r="F5" s="4"/>
      <c r="H5" s="9">
        <v>0</v>
      </c>
      <c r="I5" s="8">
        <f t="dataTable" ref="I5:J6" dt2D="0" dtr="0" r1="D3"/>
        <v>640000</v>
      </c>
      <c r="J5" s="8">
        <v>200000</v>
      </c>
      <c r="K5" s="8">
        <f>I5-J5</f>
        <v>440000</v>
      </c>
      <c r="M5" s="9">
        <v>130</v>
      </c>
      <c r="N5" s="18">
        <f t="dataTable" ref="N5:O9" dt2D="0" dtr="0" r1="D7"/>
        <v>3384.62</v>
      </c>
      <c r="O5" s="18">
        <v>1080000.6000000001</v>
      </c>
    </row>
    <row r="6" spans="2:15">
      <c r="B6" s="4"/>
      <c r="C6" s="3" t="s">
        <v>10</v>
      </c>
      <c r="D6" s="6">
        <v>640000</v>
      </c>
      <c r="E6" s="6">
        <v>200000</v>
      </c>
      <c r="F6" s="4"/>
      <c r="H6" s="9">
        <v>20000</v>
      </c>
      <c r="I6" s="8">
        <v>3440000</v>
      </c>
      <c r="J6" s="8">
        <v>5400000</v>
      </c>
      <c r="K6" s="8">
        <f>I6-J6</f>
        <v>-1960000</v>
      </c>
      <c r="M6" s="9">
        <v>140</v>
      </c>
      <c r="N6" s="18">
        <v>3666.67</v>
      </c>
      <c r="O6" s="18">
        <v>1153333.8</v>
      </c>
    </row>
    <row r="7" spans="2:15">
      <c r="B7" s="4"/>
      <c r="C7" s="3" t="s">
        <v>11</v>
      </c>
      <c r="D7" s="6">
        <f>INDEX(M5:M9,F7)</f>
        <v>140</v>
      </c>
      <c r="E7" s="5"/>
      <c r="F7" s="4">
        <v>2</v>
      </c>
      <c r="M7" s="9">
        <v>150</v>
      </c>
      <c r="N7" s="18">
        <v>4000</v>
      </c>
      <c r="O7" s="18">
        <v>1240000</v>
      </c>
    </row>
    <row r="8" spans="2:15">
      <c r="B8" s="4"/>
      <c r="C8" s="3" t="s">
        <v>23</v>
      </c>
      <c r="D8" s="7"/>
      <c r="E8" s="6">
        <v>260</v>
      </c>
      <c r="F8" s="4"/>
      <c r="H8" s="19" t="s">
        <v>4</v>
      </c>
      <c r="M8" s="9">
        <v>160</v>
      </c>
      <c r="N8" s="18">
        <v>4400</v>
      </c>
      <c r="O8" s="18">
        <v>1344000</v>
      </c>
    </row>
    <row r="9" spans="2:15">
      <c r="B9" s="4"/>
      <c r="C9" s="3" t="s">
        <v>24</v>
      </c>
      <c r="D9" s="7"/>
      <c r="E9" s="6">
        <f>260*(1-E26)</f>
        <v>195</v>
      </c>
      <c r="F9" s="4"/>
      <c r="G9" s="16"/>
      <c r="H9" s="8">
        <f>ROUND(H5+($K$9-$K$5)/($K$6-$K$5)*(H6-H5),2)</f>
        <v>3666.67</v>
      </c>
      <c r="I9" s="8">
        <f>D6+D7*H9</f>
        <v>1153333.8</v>
      </c>
      <c r="J9" s="8">
        <f>E6+E8*H9</f>
        <v>1153334.2000000002</v>
      </c>
      <c r="K9" s="8">
        <v>0</v>
      </c>
      <c r="M9" s="9">
        <v>170</v>
      </c>
      <c r="N9" s="18">
        <v>4888.8900000000003</v>
      </c>
      <c r="O9" s="18">
        <v>1471111.3</v>
      </c>
    </row>
    <row r="10" spans="2:15">
      <c r="B10" s="4"/>
      <c r="C10" s="3" t="s">
        <v>12</v>
      </c>
      <c r="D10" s="8">
        <f>D6+D7*$D$3</f>
        <v>2460000</v>
      </c>
      <c r="E10" s="8">
        <f>E6+E9*$D$3</f>
        <v>2735000</v>
      </c>
      <c r="F10" s="4"/>
    </row>
    <row r="11" spans="2:15">
      <c r="B11" s="4"/>
      <c r="C11" s="3" t="s">
        <v>13</v>
      </c>
      <c r="D11" s="4"/>
      <c r="E11" s="8">
        <f>D10-E10</f>
        <v>-275000</v>
      </c>
      <c r="F11" s="4"/>
      <c r="H11" s="19" t="s">
        <v>7</v>
      </c>
      <c r="K11" s="22" t="s">
        <v>8</v>
      </c>
    </row>
    <row r="12" spans="2:15">
      <c r="B12" s="4"/>
      <c r="C12" s="4"/>
      <c r="D12" s="4"/>
      <c r="E12" s="4"/>
      <c r="F12" s="4"/>
      <c r="H12" s="8">
        <f>$D$14</f>
        <v>3666.67</v>
      </c>
      <c r="I12" s="8">
        <v>6000000</v>
      </c>
      <c r="K12" s="24" t="str">
        <f>$C$7&amp;"="&amp;M5</f>
        <v>单位可变成本=130</v>
      </c>
      <c r="L12" s="24"/>
      <c r="M12" s="24"/>
    </row>
    <row r="13" spans="2:15">
      <c r="B13" s="4"/>
      <c r="C13" s="4"/>
      <c r="D13" s="11" t="s">
        <v>5</v>
      </c>
      <c r="E13" s="11" t="s">
        <v>6</v>
      </c>
      <c r="F13" s="4"/>
      <c r="H13" s="8">
        <f>$D$14</f>
        <v>3666.67</v>
      </c>
      <c r="I13" s="8">
        <f>E6+E8*D14</f>
        <v>1153334.2000000002</v>
      </c>
      <c r="K13" s="24" t="str">
        <f>$C$7&amp;"="&amp;M6</f>
        <v>单位可变成本=140</v>
      </c>
      <c r="L13" s="24"/>
      <c r="M13" s="24"/>
    </row>
    <row r="14" spans="2:15">
      <c r="B14" s="4"/>
      <c r="C14" s="2" t="s">
        <v>15</v>
      </c>
      <c r="D14" s="23">
        <f>ROUND((D6-E6)/(E8-D7),2)</f>
        <v>3666.67</v>
      </c>
      <c r="E14" s="8">
        <f>E6+E8*D14</f>
        <v>1153334.2000000002</v>
      </c>
      <c r="F14" s="4"/>
      <c r="H14" s="8">
        <f>$D$14</f>
        <v>3666.67</v>
      </c>
      <c r="I14" s="8">
        <v>0</v>
      </c>
      <c r="K14" s="24" t="str">
        <f>$C$7&amp;"="&amp;M7</f>
        <v>单位可变成本=150</v>
      </c>
      <c r="L14" s="24"/>
      <c r="M14" s="24"/>
    </row>
    <row r="15" spans="2:15">
      <c r="B15" s="4"/>
      <c r="C15" s="4"/>
      <c r="D15" s="4"/>
      <c r="E15" s="4"/>
      <c r="F15" s="4"/>
      <c r="I15" s="17"/>
      <c r="J15" s="15"/>
      <c r="K15" s="24" t="str">
        <f>$C$7&amp;"="&amp;M8</f>
        <v>单位可变成本=160</v>
      </c>
      <c r="L15" s="24"/>
      <c r="M15" s="24"/>
    </row>
    <row r="16" spans="2:15">
      <c r="B16" s="4"/>
      <c r="C16" s="10" t="s">
        <v>0</v>
      </c>
      <c r="F16" s="4"/>
      <c r="H16" s="19" t="s">
        <v>3</v>
      </c>
      <c r="I16" s="17"/>
      <c r="J16" s="15"/>
      <c r="K16" s="24" t="str">
        <f>$C$7&amp;"="&amp;M9</f>
        <v>单位可变成本=170</v>
      </c>
      <c r="L16" s="24"/>
      <c r="M16" s="24"/>
    </row>
    <row r="17" spans="2:11" s="11" customFormat="1">
      <c r="B17" s="4"/>
      <c r="C17" s="27" t="str">
        <f>C3&amp;"="&amp;D3&amp;"时，采用"&amp;IF(D10&lt;E10,D5,IF(E10&lt;D10,E5,"两种方案皆可"))</f>
        <v>需求量=13000时，采用自制方案</v>
      </c>
      <c r="D17" s="27"/>
      <c r="E17" s="27"/>
      <c r="F17" s="4"/>
      <c r="G17" s="10"/>
      <c r="H17" s="8">
        <f>$D$3</f>
        <v>13000</v>
      </c>
      <c r="I17" s="8">
        <v>6000000</v>
      </c>
      <c r="J17" s="15"/>
    </row>
    <row r="18" spans="2:11" s="11" customFormat="1">
      <c r="B18" s="4"/>
      <c r="C18" s="20" t="str">
        <f>C7&amp;"="&amp;D7&amp;"时，"&amp;C14&amp;"="&amp;ROUND(D14,0)</f>
        <v>单位可变成本=140时，相对平衡点=3667</v>
      </c>
      <c r="D18" s="18"/>
      <c r="E18" s="18"/>
      <c r="F18" s="4"/>
      <c r="G18" s="10"/>
      <c r="H18" s="8">
        <f t="shared" ref="H18:H20" si="0">$D$3</f>
        <v>13000</v>
      </c>
      <c r="I18" s="8">
        <f>D10</f>
        <v>2460000</v>
      </c>
      <c r="J18" s="15"/>
    </row>
    <row r="19" spans="2:11" s="11" customFormat="1">
      <c r="B19" s="4"/>
      <c r="C19" s="4"/>
      <c r="D19" s="4"/>
      <c r="E19" s="4"/>
      <c r="F19" s="4"/>
      <c r="G19" s="10"/>
      <c r="H19" s="8">
        <f t="shared" si="0"/>
        <v>13000</v>
      </c>
      <c r="I19" s="8">
        <f>E6+E8*D3</f>
        <v>3580000</v>
      </c>
      <c r="J19" s="11" t="s">
        <v>5</v>
      </c>
      <c r="K19" s="11" t="s">
        <v>22</v>
      </c>
    </row>
    <row r="20" spans="2:11" s="11" customFormat="1">
      <c r="F20" s="10"/>
      <c r="G20" s="10"/>
      <c r="H20" s="8">
        <f t="shared" si="0"/>
        <v>13000</v>
      </c>
      <c r="I20" s="8">
        <v>0</v>
      </c>
      <c r="K20" s="9">
        <f>E10</f>
        <v>2735000</v>
      </c>
    </row>
    <row r="21" spans="2:11" s="11" customFormat="1">
      <c r="D21" s="11" t="s">
        <v>18</v>
      </c>
      <c r="E21" s="11" t="s">
        <v>19</v>
      </c>
      <c r="F21" s="10"/>
      <c r="G21" s="10"/>
      <c r="J21" s="9">
        <v>0</v>
      </c>
      <c r="K21" s="18">
        <f t="dataTable" ref="K21:K26" dt2D="0" dtr="0" r1="D3" ca="1"/>
        <v>200000</v>
      </c>
    </row>
    <row r="22" spans="2:11">
      <c r="B22" s="27" t="s">
        <v>25</v>
      </c>
      <c r="C22" s="27"/>
      <c r="D22" s="18">
        <v>0</v>
      </c>
      <c r="E22" s="25">
        <v>0</v>
      </c>
      <c r="J22" s="9">
        <f>D23-0.0001</f>
        <v>9999.9999000000007</v>
      </c>
      <c r="K22" s="18">
        <v>2799999.9740000004</v>
      </c>
    </row>
    <row r="23" spans="2:11">
      <c r="B23" s="27" t="s">
        <v>17</v>
      </c>
      <c r="C23" s="27"/>
      <c r="D23" s="18">
        <v>10000</v>
      </c>
      <c r="E23" s="25">
        <v>0.25</v>
      </c>
      <c r="J23" s="9">
        <f>D23</f>
        <v>10000</v>
      </c>
      <c r="K23" s="18">
        <v>2150000</v>
      </c>
    </row>
    <row r="24" spans="2:11">
      <c r="B24" s="27" t="s">
        <v>20</v>
      </c>
      <c r="C24" s="27"/>
      <c r="D24" s="18">
        <v>15000</v>
      </c>
      <c r="E24" s="25">
        <v>0.5</v>
      </c>
      <c r="J24" s="9">
        <f>D24-0.0001</f>
        <v>14999.999900000001</v>
      </c>
      <c r="K24" s="18">
        <v>3124999.9805000001</v>
      </c>
    </row>
    <row r="25" spans="2:11">
      <c r="J25" s="9">
        <f>D24</f>
        <v>15000</v>
      </c>
      <c r="K25" s="18">
        <v>2150000</v>
      </c>
    </row>
    <row r="26" spans="2:11">
      <c r="B26" s="2" t="s">
        <v>21</v>
      </c>
      <c r="C26" s="2"/>
      <c r="D26" s="18"/>
      <c r="E26" s="26">
        <f>INDEX(E22:E24,MATCH(D3,D22:D24,1))</f>
        <v>0.25</v>
      </c>
      <c r="J26" s="9">
        <v>20000</v>
      </c>
      <c r="K26" s="18">
        <v>2800000</v>
      </c>
    </row>
  </sheetData>
  <mergeCells count="4">
    <mergeCell ref="C17:E17"/>
    <mergeCell ref="B22:C22"/>
    <mergeCell ref="B23:C23"/>
    <mergeCell ref="B24:C24"/>
  </mergeCells>
  <phoneticPr fontId="1" type="noConversion"/>
  <printOptions heading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"/>
  <sheetViews>
    <sheetView showGridLines="0" workbookViewId="0">
      <selection activeCell="L19" sqref="L19"/>
    </sheetView>
  </sheetViews>
  <sheetFormatPr defaultRowHeight="15"/>
  <sheetData/>
  <phoneticPr fontId="1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Spinner 1">
              <controlPr defaultSize="0" autoPict="0">
                <anchor moveWithCells="1" sizeWithCells="1">
                  <from>
                    <xdr:col>3</xdr:col>
                    <xdr:colOff>609600</xdr:colOff>
                    <xdr:row>3</xdr:row>
                    <xdr:rowOff>19050</xdr:rowOff>
                  </from>
                  <to>
                    <xdr:col>4</xdr:col>
                    <xdr:colOff>190500</xdr:colOff>
                    <xdr:row>4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List Box 2">
              <controlPr defaultSize="0" autoLine="0" autoPict="0">
                <anchor moveWithCells="1">
                  <from>
                    <xdr:col>1</xdr:col>
                    <xdr:colOff>596900</xdr:colOff>
                    <xdr:row>3</xdr:row>
                    <xdr:rowOff>19050</xdr:rowOff>
                  </from>
                  <to>
                    <xdr:col>3</xdr:col>
                    <xdr:colOff>374650</xdr:colOff>
                    <xdr:row>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K19" sqref="K19"/>
    </sheetView>
  </sheetViews>
  <sheetFormatPr defaultRowHeight="15"/>
  <sheetData/>
  <phoneticPr fontId="1" type="noConversion"/>
  <pageMargins left="0.75" right="0.75" top="1" bottom="1" header="0.5" footer="0.5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Spinner 1">
              <controlPr defaultSize="0" autoPict="0">
                <anchor moveWithCells="1" sizeWithCells="1">
                  <from>
                    <xdr:col>3</xdr:col>
                    <xdr:colOff>609600</xdr:colOff>
                    <xdr:row>3</xdr:row>
                    <xdr:rowOff>19050</xdr:rowOff>
                  </from>
                  <to>
                    <xdr:col>4</xdr:col>
                    <xdr:colOff>190500</xdr:colOff>
                    <xdr:row>4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4" name="List Box 2">
              <controlPr defaultSize="0" autoLine="0" autoPict="0">
                <anchor moveWithCells="1">
                  <from>
                    <xdr:col>1</xdr:col>
                    <xdr:colOff>596900</xdr:colOff>
                    <xdr:row>3</xdr:row>
                    <xdr:rowOff>19050</xdr:rowOff>
                  </from>
                  <to>
                    <xdr:col>3</xdr:col>
                    <xdr:colOff>374650</xdr:colOff>
                    <xdr:row>6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例7-5</vt:lpstr>
      <vt:lpstr>成本决策分析模型</vt:lpstr>
      <vt:lpstr>成本决策分析图形</vt:lpstr>
      <vt:lpstr>优惠条件下成本决策分析模型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2020-06-04T09:16:45Z</dcterms:modified>
</cp:coreProperties>
</file>